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166925"/>
  <mc:AlternateContent xmlns:mc="http://schemas.openxmlformats.org/markup-compatibility/2006">
    <mc:Choice Requires="x15">
      <x15ac:absPath xmlns:x15ac="http://schemas.microsoft.com/office/spreadsheetml/2010/11/ac" url="https://lglt-my.sharepoint.com/personal/aiste_petrauskaite_ltginfra_lt/Documents/Desktop/ALTPRO/"/>
    </mc:Choice>
  </mc:AlternateContent>
  <xr:revisionPtr revIDLastSave="50" documentId="13_ncr:1_{66F43ED3-8651-4BE2-8A2B-29AF5AC99EB9}" xr6:coauthVersionLast="47" xr6:coauthVersionMax="47" xr10:uidLastSave="{E5A36457-E2DC-4984-AAB4-DE5D05988BD1}"/>
  <bookViews>
    <workbookView xWindow="-120" yWindow="-120" windowWidth="29040" windowHeight="15720" xr2:uid="{F9E7994A-7ED6-4B70-A545-7196E8B7782E}"/>
  </bookViews>
  <sheets>
    <sheet name="Prekės su paslaugomis" sheetId="4" r:id="rId1"/>
    <sheet name="Sheet1" sheetId="5" r:id="rId2"/>
  </sheets>
  <definedNames>
    <definedName name="_xlnm.Print_Area" localSheetId="0">'Prekės su paslaugomis'!$A$1:$L$66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41" i="4" l="1"/>
  <c r="G40" i="4"/>
  <c r="G39" i="4"/>
  <c r="G38" i="4"/>
  <c r="G37" i="4"/>
  <c r="G36" i="4"/>
  <c r="G35" i="4"/>
  <c r="G24" i="4"/>
  <c r="G23" i="4"/>
  <c r="G22" i="4"/>
  <c r="G21" i="4"/>
  <c r="G20" i="4"/>
  <c r="G19" i="4"/>
  <c r="G18" i="4"/>
  <c r="G17" i="4"/>
  <c r="G16" i="4"/>
  <c r="G15" i="4"/>
  <c r="G14" i="4"/>
  <c r="G13" i="4"/>
  <c r="G12" i="4"/>
  <c r="G11" i="4"/>
  <c r="G10" i="4"/>
  <c r="G9" i="4"/>
  <c r="G8" i="4"/>
  <c r="G7" i="4"/>
  <c r="G6" i="4"/>
  <c r="G5" i="4"/>
  <c r="G34" i="4"/>
  <c r="G33" i="4"/>
  <c r="G32" i="4"/>
  <c r="G31" i="4"/>
  <c r="G30" i="4"/>
  <c r="G29" i="4"/>
  <c r="G28" i="4"/>
  <c r="G27" i="4"/>
  <c r="G26" i="4"/>
  <c r="G25" i="4"/>
  <c r="G46" i="4"/>
  <c r="G45" i="4"/>
  <c r="G44" i="4"/>
  <c r="G43" i="4"/>
  <c r="G42" i="4"/>
  <c r="G51" i="4" l="1"/>
  <c r="G50" i="4"/>
  <c r="G49" i="4"/>
  <c r="G48" i="4"/>
  <c r="G47" i="4"/>
  <c r="G52" i="4" l="1"/>
  <c r="G53" i="4" s="1"/>
  <c r="G54" i="4" s="1"/>
</calcChain>
</file>

<file path=xl/sharedStrings.xml><?xml version="1.0" encoding="utf-8"?>
<sst xmlns="http://schemas.openxmlformats.org/spreadsheetml/2006/main" count="134" uniqueCount="77">
  <si>
    <t>Pasiūlymo formos priedas Nr. 1. Pasiūlymo kaina ir informacija apie siūlomas prekes su paslaugomis</t>
  </si>
  <si>
    <t>Pildo visi tiekėjai</t>
  </si>
  <si>
    <r>
      <rPr>
        <b/>
        <sz val="10"/>
        <color rgb="FFFF0000"/>
        <rFont val="Arial"/>
        <family val="2"/>
      </rPr>
      <t>Pildys tik galimas laimėtojas KC paprašius</t>
    </r>
    <r>
      <rPr>
        <sz val="10"/>
        <color theme="1"/>
        <rFont val="Arial"/>
        <family val="2"/>
      </rPr>
      <t xml:space="preserve"> 
</t>
    </r>
    <r>
      <rPr>
        <b/>
        <sz val="10"/>
        <color theme="1"/>
        <rFont val="Arial"/>
        <family val="2"/>
      </rPr>
      <t>(privaloma nurodyti tikslią informaciją, pilnus pavadinimus, kodus ir šalis)</t>
    </r>
  </si>
  <si>
    <t>Eil Nr.</t>
  </si>
  <si>
    <t>Pirkimo objektas / Paslaugų pavadinimas</t>
  </si>
  <si>
    <t>Preliminarus kiekis[3]</t>
  </si>
  <si>
    <t>Mato vnt.</t>
  </si>
  <si>
    <t>Siūloma prekė / modelis</t>
  </si>
  <si>
    <t>1 mato vnt.  Įkainis EUR be PVM</t>
  </si>
  <si>
    <t>Kaina  EUR, be PVM</t>
  </si>
  <si>
    <t>Siūlomos prekės kilmės šalis / Šalis, iš kurios bus teikiama paslauga</t>
  </si>
  <si>
    <t>Siūlomos prekės Gamintojo pavadinimas ir įmonės kodas</t>
  </si>
  <si>
    <t xml:space="preserve">Gamintojo registracijos šalis </t>
  </si>
  <si>
    <t>Gamintoją kontroliuojančio asmens  registracijos šalis [5]</t>
  </si>
  <si>
    <t>Pakuotės kilmės šalis</t>
  </si>
  <si>
    <t>Maitinimo modulis PWR  AP215721 arba lygiavertis</t>
  </si>
  <si>
    <t>Vnt.</t>
  </si>
  <si>
    <t>Kontrolės modulis SUC AP215722 arba lygiavertis</t>
  </si>
  <si>
    <t>Kelio signalų modulis RS AP215724 arba lygiavertis</t>
  </si>
  <si>
    <t>Barjerinis modulis BR AP215725 arba lygiavertis</t>
  </si>
  <si>
    <t>Vietinių signalų modulis HS1 AP215727 arba lygiavertis</t>
  </si>
  <si>
    <t>Vietinių signalų modulis HS2 AP215728 arba lygiavertis</t>
  </si>
  <si>
    <t>Kelio signalų sąsajos modulis RSIM AP215710 arba lygiavertis</t>
  </si>
  <si>
    <t>Barjerinės sąsajos modulis BRIM  AP215711 arba lygiavertis</t>
  </si>
  <si>
    <t>Vietinių signalų sąsajos modulis HSIM AP215714 arba lygiavertis</t>
  </si>
  <si>
    <t>Kelio signalų apsaugos modulis RSP AP215742 arba lygiavertis</t>
  </si>
  <si>
    <t>Apsaugos nuo barjerų modulis BRP  AP215743 arba lygiavertis</t>
  </si>
  <si>
    <t>Varpelio apsaugos modulis ZVP AP215745 arba lygiavertis</t>
  </si>
  <si>
    <t>Nuotolinio valdymo modulis DK1 AP215729 arba lygiavertis</t>
  </si>
  <si>
    <t>Nuotolinio valdymo modulis DK2 AP215730 arba lygiavertis</t>
  </si>
  <si>
    <t>Saugiklis T0.5A moduliams RSIM/DSIM, laiko uždelsimas, keraminis, 5x20mm. AT215725 arba lygiavertis</t>
  </si>
  <si>
    <t>Saugiklis T1.6A moduliui BRIM, laiko uždelsimas, keraminis, 5x20mm. AT215747 arba lygiavertis</t>
  </si>
  <si>
    <t>Saugiklis T1A moduliui HSIM, uždelstas, keraminis, 5x20mm. AT215737 arba lygiavertis</t>
  </si>
  <si>
    <t>Saugiklis F1A moduliui TDP/PWR, greitas, keraminis, 5x20mm. AT215740 arba lygiavertis</t>
  </si>
  <si>
    <t>Akumuliatoriaus įkroviklis 1000W AT215702 arba lygiavertis</t>
  </si>
  <si>
    <t>Ventiliatoriai valdymo spintos RLC23 aušinimui AT215769 arba lygiavertis</t>
  </si>
  <si>
    <t>Termostatas  AT215770 arba lygiavertis</t>
  </si>
  <si>
    <t>Grandinės pertraukiklis pagrindiniam nuolatinės srovės maitinimo šaltiniui, 32A AT215726 arba lygiavertis</t>
  </si>
  <si>
    <t>Užtvaros pavaros maitinimo tiekimo grandinės pertraukiklis, 20A AT215735 arba lygiavertis</t>
  </si>
  <si>
    <t>Ventiliatorių grandinės pertraukiklis, 1A AT215736 arba lygiavertis</t>
  </si>
  <si>
    <t>Kelio signalo LED lemputė AP215786.41 arba lygiavertis</t>
  </si>
  <si>
    <t>Elektroninis kelio signalo skambutis AP215788.42 arba lygiavertis</t>
  </si>
  <si>
    <t>Barjero pavara PB13 AP215738 arba lygiavertis</t>
  </si>
  <si>
    <t>Užtvaros užkardas ilgis 2,5m AP215738; OB-R.07v2 arba lygiavertis</t>
  </si>
  <si>
    <t>Sijonas barjeriniam užkardui ilgiui 2,5m AP215738 arba lygiavertis</t>
  </si>
  <si>
    <t>Užtvaros užkardas ilgis 5,5m AP215738; OB-R.07v2 arba lygiavertis</t>
  </si>
  <si>
    <t>Mechaniškai nulaužiamas segmentas (saugiklis) užtvaros svirties AP215738; OB-R.07v2 arba lygiavertis</t>
  </si>
  <si>
    <t>Šviesoforo LED komplektas CS-L90 AP215786.41 arba lygiavertis</t>
  </si>
  <si>
    <t>Viršįtampio apsaugos modulis ZGK AP215591 arba lygiavertis</t>
  </si>
  <si>
    <t>Lightning protection ZAG2S AP215334 arba lygiavertis</t>
  </si>
  <si>
    <t>Apsauga nuo žaibo vidiniam blokui ZAG2MT  AP215333 arba lygiavertis</t>
  </si>
  <si>
    <t>BO-23MT MPU AP215623 arba lygiavertis</t>
  </si>
  <si>
    <t>Modulis UP2  AP215332 arba lygiavertis</t>
  </si>
  <si>
    <t>Modulis ZANAP AP215625 arba lygiavertis</t>
  </si>
  <si>
    <t>Modulis DC12 AP215624 arba lygiavertis</t>
  </si>
  <si>
    <t>Modulis KP  AP215640 arba lygiavertis</t>
  </si>
  <si>
    <t>Saugiklis FF 500mA AT215724 arba lygiavertis</t>
  </si>
  <si>
    <t>Ratų jutiklis wheel SENSOR ZK24-2 AP215595 arba lygiavertis</t>
  </si>
  <si>
    <t>Defektavimo paslauga</t>
  </si>
  <si>
    <t>Dalių remonto paslauga</t>
  </si>
  <si>
    <t>Val.</t>
  </si>
  <si>
    <t>Specialisto pervažoje atliekamo remonto (gedimo šalinimo) paslauga</t>
  </si>
  <si>
    <t>Pasiūlymo kaina EUR be PVM[1]</t>
  </si>
  <si>
    <r>
      <t>[5] Jeigu gamintoją kontroliuojantis asmuo yra fizinis asmuo, nurodoma 1) nuolatinė gyvenamoji vieta ir 2) pilietybė.
Kontroliuojantis asmuo suprantamas taip, kaip tai apibrėžta  VPĮ 2 straipsnio 151 dalyje / PĮ 2 straipsnio 41 dalyje: 
„</t>
    </r>
    <r>
      <rPr>
        <b/>
        <i/>
        <sz val="10"/>
        <color rgb="FF000000"/>
        <rFont val="Calibri"/>
        <family val="2"/>
        <scheme val="minor"/>
      </rPr>
      <t>Kontroliuojantis asmuo</t>
    </r>
    <r>
      <rPr>
        <i/>
        <sz val="10"/>
        <color rgb="FF000000"/>
        <rFont val="Calibri"/>
        <family val="2"/>
        <scheme val="minor"/>
      </rPr>
      <t> – individualios įmonės savininkas arba juridinis ar fizinis asmuo, kuris kitame juridiniame asmenyje:
1) tiesiogiai ar netiesiogiai valdo daugiau kaip 50 procentų akcijų, pajų, dalių, įnašų ar (ir) balsų juridinio asmens dalyvių susirinkime arba
2) kartu su susijusiais asmenimis valdo daugiau kaip 50 procentų akcijų, pajų, dalių, įnašų ar (ir) balsų juridinio asmens dalyvių susirinkime ir kurio valdoma dalis yra ne mažesnė kaip 10 procentų akcijų, pajų, dalių, įnašų ar (ir) balsų juridinio asmens dalyvių susirinkime. Susijusiu asmeniu laikomi:
a) juridinių asmenų atveju – asmenys, kurių metinė finansinė atskaitomybė turi būti konsoliduota pagal Lietuvos Respublikos įmonių grupių konsoliduotosios finansinės atskaitomybės įstatymą, arba asmenys, kurių metinė finansinė atskaitomybė turi būti konsoliduota pagal kitų valstybių teisės aktus, įgyvendinančius Direktyvoje 2013/34/ES nustatytus reikalavimus;
b) fizinių asmenų atveju – sutuoktiniai, tėvai ir jų vaikai (įvaikiai).”</t>
    </r>
  </si>
  <si>
    <r>
      <t xml:space="preserve">PVM </t>
    </r>
    <r>
      <rPr>
        <i/>
        <sz val="10"/>
        <color theme="1"/>
        <rFont val="Arial"/>
        <family val="2"/>
      </rPr>
      <t>(pildoma, jei taikoma)</t>
    </r>
  </si>
  <si>
    <t xml:space="preserve">Pasiūlymo kaina EUR su PVM[2] </t>
  </si>
  <si>
    <t xml:space="preserve">[1] Pasiūlymo kaina EUR be PVM bus naudojama pasiūlymų vertinimui. Pasiūlymo kaina EUR be PVM turi apimti visas tiekėjo išlaidas, visus mokesčius, išskyrus PVM mokestį, mokėtinus pagal galiojančius Lietuvos Respublikos įstatymus, įskaitant sąskaitų pateikimo kaštus per SABIS sistemą.
[2] Į „Pasiūlymo kainą su PVM“ turi būti įskaityti visi mokesčiai ir visos tiekėjo išlaidos pagal pirkimo dokumentų reikalavimus.  
[3] Pirkėjas neįsipareigoja išpirkti prekių su paslaugomis visai Sutarties vertei ar bet kokiai jos daliai. Prekės su paslaugomis bus perkamos pagal poreikį. Tiekėjui bus mokama už faktiškai pristatytas prekes / suteiktas paslaugas. </t>
  </si>
  <si>
    <t>TIEKĖJO DEKLARACIJA APIE GAMINTOJO REGISTRACIJOS VIETĄ 
(ATITIKTIS VPĮ 37 STR. 9 D. / PĮ 50 STR. 9 D.) (Jei taikoma pirkime)</t>
  </si>
  <si>
    <r>
      <t xml:space="preserve">1.	Aš (tiekėjas) deklaruoju ir patvirtinu, prisiimdamas visą atsakomybę dėl melagingos informacijos teikimo, kad prekių, kurių BVPŽ kodai nurodyti VPĮ 92 straipsnio 13 dalyje numatytame sąraše, gamintojas ir jį kontroliuojantis  asmuo visiškai atitinka Lietuvos Respublikos viešųjų pirkimų įstatymo 37 str. 9 d. /  Lietuvos Respublikos pirkimų, atliekamų vandentvarkos, energetikos, transporto ir pašto paslaugų srities perkančiųjų subjektų, įstatymo 50 str. 9 d. reikalavimus:
1.1.	prekių gamintojas nėra registruotas (jeigu gamintojas yra fizinis asmuo – nuolat gyvenantis ar turintis pilietybę) VPĮ 92 straipsnio 14 dalyje numatytame sąraše nurodytose valstybėse ar teritorijose*;
1.2.	prekių gamintoją kontroliuojantis asmuo nėra registruotas (jeigu kontroliuojantis asmuo yra fizinis asmuo – nuolat gyvenantis ar turintis pilietybę) VPĮ 92 straipsnio 14 dalyje numatytame sąraše nurodytose valstybėse ar teritorijose;
Tiekėjas įsipareigoja Pirkimo ir Sutarties vykdymo metu pagal KC ar Įgaliotojo pareikalavimą pateikti įrodymus (dokumentus), pagrindžiančius deklaracijoje nurodytų teiginių ir informacijos teisingumą. 
</t>
    </r>
    <r>
      <rPr>
        <i/>
        <sz val="10"/>
        <rFont val="Arial"/>
        <family val="2"/>
      </rPr>
      <t>*Rusijos Federacija, Baltarusijos Respublika, Kinijos Liaudies Respublika (netaikoma Taivano (Penghu, Kinmeno ir Matsu) atskirajai muitų teritorijai), Rusijos Federacijos aneksuotas Krymas, Moldovos Respublikos Vyriausybės nekontroliuojama Padniestrės teritorija, Sakartvelo Vyriausybės nekontroliuojamos Abchazijos ir Pietų Osetijos teritorijos.</t>
    </r>
  </si>
  <si>
    <t>Pasirinkti</t>
  </si>
  <si>
    <t>Kiekis</t>
  </si>
  <si>
    <t>Maksimalus kiekis[4]</t>
  </si>
  <si>
    <t>Lyginamasis koeficientas [4]</t>
  </si>
  <si>
    <t xml:space="preserve">Mikroprocesorinės pervažos ALTPRO APIS-RLC23 įrangos techninio palaikymo paslaugos </t>
  </si>
  <si>
    <t>_</t>
  </si>
  <si>
    <t>BO-23MT SEC AP215646 arba lygiavertis</t>
  </si>
  <si>
    <t>Modulis RE AP215613 arba lygiavertis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</si>
</sst>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 _€_-;\-* #,##0.00\ _€_-;_-* &quot;-&quot;??\ _€_-;_-@_-"/>
    <numFmt numFmtId="165" formatCode="#,##0.00_ ;\-#,##0.00\ "/>
    <numFmt numFmtId="166" formatCode="#,##0.000000_ ;\-#,##0.000000\ "/>
  </numFmts>
  <fonts count="22" x14ac:knownFonts="1">
    <font>
      <sz val="11"/>
      <color theme="1"/>
      <name val="Calibri"/>
      <family val="2"/>
      <scheme val="minor"/>
    </font>
    <font>
      <b/>
      <sz val="10"/>
      <name val="Arial"/>
      <family val="2"/>
      <charset val="186"/>
    </font>
    <font>
      <b/>
      <sz val="16"/>
      <name val="Arial"/>
      <family val="2"/>
      <charset val="186"/>
    </font>
    <font>
      <sz val="11"/>
      <color rgb="FF000000"/>
      <name val="Arial"/>
      <family val="2"/>
      <charset val="186"/>
    </font>
    <font>
      <b/>
      <sz val="10"/>
      <color rgb="FF000000"/>
      <name val="Arial"/>
      <family val="2"/>
      <charset val="186"/>
    </font>
    <font>
      <b/>
      <sz val="10"/>
      <color rgb="FF000000"/>
      <name val="Arial"/>
      <family val="2"/>
    </font>
    <font>
      <b/>
      <sz val="10"/>
      <color rgb="FFFF0000"/>
      <name val="Arial"/>
      <family val="2"/>
    </font>
    <font>
      <sz val="10"/>
      <color theme="1"/>
      <name val="Calibri"/>
      <family val="2"/>
      <scheme val="minor"/>
    </font>
    <font>
      <sz val="10"/>
      <color rgb="FF000000"/>
      <name val="Arial"/>
      <family val="2"/>
      <charset val="186"/>
    </font>
    <font>
      <b/>
      <sz val="10"/>
      <color theme="1"/>
      <name val="Arial"/>
      <family val="2"/>
      <charset val="186"/>
    </font>
    <font>
      <sz val="11"/>
      <color rgb="FF000000"/>
      <name val="Calibri"/>
      <family val="2"/>
      <charset val="186"/>
    </font>
    <font>
      <sz val="11"/>
      <color theme="4"/>
      <name val="Calibri"/>
      <family val="2"/>
      <scheme val="minor"/>
    </font>
    <font>
      <sz val="10"/>
      <name val="Arial"/>
      <family val="2"/>
      <charset val="186"/>
    </font>
    <font>
      <sz val="10"/>
      <color theme="1"/>
      <name val="Arial"/>
      <family val="2"/>
      <charset val="186"/>
    </font>
    <font>
      <b/>
      <sz val="10"/>
      <name val="Arial"/>
      <family val="2"/>
    </font>
    <font>
      <i/>
      <sz val="10"/>
      <color rgb="FF000000"/>
      <name val="Calibri"/>
      <family val="2"/>
      <scheme val="minor"/>
    </font>
    <font>
      <b/>
      <i/>
      <sz val="10"/>
      <color rgb="FF000000"/>
      <name val="Calibri"/>
      <family val="2"/>
      <scheme val="minor"/>
    </font>
    <font>
      <sz val="10"/>
      <color theme="1"/>
      <name val="Arial"/>
      <family val="2"/>
    </font>
    <font>
      <b/>
      <sz val="10"/>
      <color theme="1"/>
      <name val="Arial"/>
      <family val="2"/>
    </font>
    <font>
      <i/>
      <sz val="10"/>
      <name val="Arial"/>
      <family val="2"/>
    </font>
    <font>
      <b/>
      <sz val="11"/>
      <color rgb="FFFF0000"/>
      <name val="Calibri"/>
      <family val="2"/>
      <scheme val="minor"/>
    </font>
    <font>
      <i/>
      <sz val="10"/>
      <color theme="1"/>
      <name val="Arial"/>
      <family val="2"/>
    </font>
  </fonts>
  <fills count="9">
    <fill>
      <patternFill patternType="none"/>
    </fill>
    <fill>
      <patternFill patternType="gray125"/>
    </fill>
    <fill>
      <patternFill patternType="solid">
        <fgColor rgb="FFFFFFFF"/>
        <bgColor rgb="FF000000"/>
      </patternFill>
    </fill>
    <fill>
      <patternFill patternType="solid">
        <fgColor rgb="FFF2F2F2"/>
        <bgColor rgb="FF000000"/>
      </patternFill>
    </fill>
    <fill>
      <patternFill patternType="solid">
        <fgColor theme="7" tint="0.79998168889431442"/>
        <bgColor rgb="FF000000"/>
      </patternFill>
    </fill>
    <fill>
      <patternFill patternType="solid">
        <fgColor theme="0"/>
        <bgColor rgb="FF000000"/>
      </patternFill>
    </fill>
    <fill>
      <patternFill patternType="solid">
        <fgColor theme="6" tint="0.79998168889431442"/>
        <bgColor rgb="FF000000"/>
      </patternFill>
    </fill>
    <fill>
      <patternFill patternType="solid">
        <fgColor theme="9" tint="0.79998168889431442"/>
        <bgColor rgb="FF000000"/>
      </patternFill>
    </fill>
    <fill>
      <patternFill patternType="solid">
        <fgColor theme="9" tint="0.79998168889431442"/>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style="thin">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s>
  <cellStyleXfs count="2">
    <xf numFmtId="0" fontId="0" fillId="0" borderId="0"/>
    <xf numFmtId="0" fontId="10" fillId="0" borderId="0" applyNumberFormat="0" applyFont="0" applyBorder="0" applyProtection="0"/>
  </cellStyleXfs>
  <cellXfs count="68">
    <xf numFmtId="0" fontId="0" fillId="0" borderId="0" xfId="0"/>
    <xf numFmtId="0" fontId="4" fillId="2" borderId="1" xfId="0" applyFont="1" applyFill="1" applyBorder="1" applyAlignment="1">
      <alignment horizontal="center" vertical="center" wrapText="1"/>
    </xf>
    <xf numFmtId="0" fontId="7" fillId="0" borderId="0" xfId="0" applyFont="1"/>
    <xf numFmtId="0" fontId="1" fillId="0" borderId="1" xfId="0" applyFont="1" applyBorder="1" applyAlignment="1">
      <alignment horizontal="center" vertical="center" wrapText="1"/>
    </xf>
    <xf numFmtId="0" fontId="11" fillId="0" borderId="0" xfId="0" applyFont="1"/>
    <xf numFmtId="0" fontId="13" fillId="0" borderId="0" xfId="0" applyFont="1"/>
    <xf numFmtId="0" fontId="9" fillId="0" borderId="0" xfId="0" applyFont="1" applyAlignment="1">
      <alignment vertical="center"/>
    </xf>
    <xf numFmtId="0" fontId="12" fillId="0" borderId="1" xfId="0" applyFont="1" applyBorder="1" applyAlignment="1">
      <alignment horizontal="center" vertical="center" wrapText="1"/>
    </xf>
    <xf numFmtId="0" fontId="8" fillId="0" borderId="0" xfId="0" applyFont="1"/>
    <xf numFmtId="164" fontId="0" fillId="0" borderId="0" xfId="0" applyNumberFormat="1"/>
    <xf numFmtId="166" fontId="0" fillId="0" borderId="0" xfId="0" applyNumberFormat="1"/>
    <xf numFmtId="0" fontId="1" fillId="2" borderId="1"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12" fillId="0" borderId="1" xfId="0" applyFont="1" applyBorder="1" applyAlignment="1">
      <alignment horizontal="left" vertical="center" wrapText="1"/>
    </xf>
    <xf numFmtId="0" fontId="5" fillId="7" borderId="1" xfId="0" applyFont="1" applyFill="1" applyBorder="1" applyAlignment="1">
      <alignment horizontal="center" vertical="center" wrapText="1"/>
    </xf>
    <xf numFmtId="0" fontId="0" fillId="0" borderId="5" xfId="0" applyBorder="1"/>
    <xf numFmtId="0" fontId="13" fillId="0" borderId="6" xfId="0" applyFont="1" applyBorder="1"/>
    <xf numFmtId="0" fontId="4" fillId="2" borderId="9" xfId="0" applyFont="1" applyFill="1" applyBorder="1" applyAlignment="1">
      <alignment horizontal="center" vertical="center" wrapText="1"/>
    </xf>
    <xf numFmtId="0" fontId="12" fillId="2" borderId="9" xfId="0" applyFont="1" applyFill="1" applyBorder="1" applyAlignment="1">
      <alignment horizontal="center" vertical="center"/>
    </xf>
    <xf numFmtId="0" fontId="8" fillId="0" borderId="12" xfId="0" applyFont="1" applyBorder="1"/>
    <xf numFmtId="0" fontId="5" fillId="7" borderId="9" xfId="0" applyFont="1" applyFill="1" applyBorder="1" applyAlignment="1">
      <alignment horizontal="center" vertical="center" wrapText="1"/>
    </xf>
    <xf numFmtId="0" fontId="5" fillId="7" borderId="10" xfId="0" applyFont="1" applyFill="1" applyBorder="1" applyAlignment="1">
      <alignment horizontal="center" vertical="center" wrapText="1"/>
    </xf>
    <xf numFmtId="0" fontId="12" fillId="0" borderId="10" xfId="0" applyFont="1" applyBorder="1" applyAlignment="1">
      <alignment horizontal="center" vertical="center" wrapText="1"/>
    </xf>
    <xf numFmtId="164" fontId="4" fillId="0" borderId="2" xfId="0" applyNumberFormat="1" applyFont="1" applyBorder="1" applyAlignment="1">
      <alignment horizontal="center" vertical="center" wrapText="1"/>
    </xf>
    <xf numFmtId="165" fontId="12" fillId="0" borderId="2" xfId="0" applyNumberFormat="1" applyFont="1" applyBorder="1" applyAlignment="1">
      <alignment horizontal="center" vertical="center" wrapText="1"/>
    </xf>
    <xf numFmtId="0" fontId="12" fillId="0" borderId="0" xfId="0" applyFont="1" applyAlignment="1">
      <alignment vertical="top" wrapText="1"/>
    </xf>
    <xf numFmtId="165" fontId="4" fillId="3" borderId="2" xfId="0" applyNumberFormat="1" applyFont="1" applyFill="1" applyBorder="1" applyAlignment="1">
      <alignment horizontal="center" vertical="center"/>
    </xf>
    <xf numFmtId="0" fontId="3" fillId="5" borderId="9" xfId="0" applyFont="1" applyFill="1" applyBorder="1" applyAlignment="1">
      <alignment horizontal="center" vertical="center" wrapText="1"/>
    </xf>
    <xf numFmtId="9" fontId="20" fillId="0" borderId="4" xfId="0" applyNumberFormat="1" applyFont="1" applyBorder="1" applyAlignment="1">
      <alignment horizontal="center" vertical="center"/>
    </xf>
    <xf numFmtId="0" fontId="12" fillId="0" borderId="12" xfId="0" applyFont="1" applyBorder="1" applyAlignment="1">
      <alignment horizontal="left" vertical="top" wrapText="1"/>
    </xf>
    <xf numFmtId="0" fontId="12" fillId="0" borderId="0" xfId="0" applyFont="1" applyAlignment="1">
      <alignment horizontal="left" vertical="top" wrapText="1"/>
    </xf>
    <xf numFmtId="0" fontId="12" fillId="0" borderId="13" xfId="0" applyFont="1" applyBorder="1" applyAlignment="1">
      <alignment horizontal="left" vertical="top" wrapText="1"/>
    </xf>
    <xf numFmtId="0" fontId="12" fillId="0" borderId="14" xfId="0" applyFont="1" applyBorder="1" applyAlignment="1">
      <alignment horizontal="left" vertical="top" wrapText="1"/>
    </xf>
    <xf numFmtId="0" fontId="12" fillId="0" borderId="15" xfId="0" applyFont="1" applyBorder="1" applyAlignment="1">
      <alignment horizontal="left" vertical="top" wrapText="1"/>
    </xf>
    <xf numFmtId="0" fontId="12" fillId="0" borderId="16" xfId="0" applyFont="1" applyBorder="1" applyAlignment="1">
      <alignment horizontal="left" vertical="top" wrapText="1"/>
    </xf>
    <xf numFmtId="0" fontId="14" fillId="0" borderId="12" xfId="0" applyFont="1" applyBorder="1" applyAlignment="1">
      <alignment horizontal="center" vertical="center" wrapText="1"/>
    </xf>
    <xf numFmtId="0" fontId="14" fillId="0" borderId="0" xfId="0" applyFont="1" applyAlignment="1">
      <alignment horizontal="center" vertical="center" wrapText="1"/>
    </xf>
    <xf numFmtId="0" fontId="14" fillId="0" borderId="13" xfId="0" applyFont="1" applyBorder="1" applyAlignment="1">
      <alignment horizontal="center" vertical="center" wrapText="1"/>
    </xf>
    <xf numFmtId="0" fontId="15" fillId="0" borderId="18" xfId="0" applyFont="1" applyBorder="1" applyAlignment="1">
      <alignment horizontal="left" vertical="top" wrapText="1"/>
    </xf>
    <xf numFmtId="0" fontId="15" fillId="0" borderId="19" xfId="0" applyFont="1" applyBorder="1" applyAlignment="1">
      <alignment horizontal="left" vertical="top" wrapText="1"/>
    </xf>
    <xf numFmtId="0" fontId="15" fillId="0" borderId="20" xfId="0" applyFont="1" applyBorder="1" applyAlignment="1">
      <alignment horizontal="left" vertical="top" wrapText="1"/>
    </xf>
    <xf numFmtId="0" fontId="15" fillId="0" borderId="12" xfId="0" applyFont="1" applyBorder="1" applyAlignment="1">
      <alignment horizontal="left" vertical="top" wrapText="1"/>
    </xf>
    <xf numFmtId="0" fontId="15" fillId="0" borderId="0" xfId="0" applyFont="1" applyAlignment="1">
      <alignment horizontal="left" vertical="top" wrapText="1"/>
    </xf>
    <xf numFmtId="0" fontId="15" fillId="0" borderId="13" xfId="0" applyFont="1" applyBorder="1" applyAlignment="1">
      <alignment horizontal="left" vertical="top" wrapText="1"/>
    </xf>
    <xf numFmtId="0" fontId="4" fillId="4" borderId="21" xfId="0" applyFont="1" applyFill="1" applyBorder="1" applyAlignment="1">
      <alignment horizontal="center" vertical="center" wrapText="1"/>
    </xf>
    <xf numFmtId="0" fontId="4" fillId="4" borderId="17" xfId="0" applyFont="1" applyFill="1" applyBorder="1" applyAlignment="1">
      <alignment horizontal="center" vertical="center" wrapText="1"/>
    </xf>
    <xf numFmtId="0" fontId="17" fillId="8" borderId="23" xfId="0" applyFont="1" applyFill="1" applyBorder="1" applyAlignment="1">
      <alignment horizontal="center" vertical="center" wrapText="1"/>
    </xf>
    <xf numFmtId="0" fontId="17" fillId="8" borderId="7" xfId="0" applyFont="1" applyFill="1" applyBorder="1" applyAlignment="1">
      <alignment horizontal="center" vertical="center" wrapText="1"/>
    </xf>
    <xf numFmtId="0" fontId="17" fillId="8" borderId="8" xfId="0" applyFont="1" applyFill="1" applyBorder="1" applyAlignment="1">
      <alignment horizontal="center" vertical="center" wrapText="1"/>
    </xf>
    <xf numFmtId="0" fontId="12" fillId="0" borderId="12" xfId="0" applyFont="1" applyBorder="1" applyAlignment="1">
      <alignment horizontal="left" vertical="center" wrapText="1"/>
    </xf>
    <xf numFmtId="0" fontId="12" fillId="0" borderId="0" xfId="0" applyFont="1" applyAlignment="1">
      <alignment horizontal="left" vertical="center" wrapText="1"/>
    </xf>
    <xf numFmtId="0" fontId="12" fillId="0" borderId="13" xfId="0" applyFont="1" applyBorder="1" applyAlignment="1">
      <alignment horizontal="left" vertical="center" wrapText="1"/>
    </xf>
    <xf numFmtId="0" fontId="12" fillId="0" borderId="14" xfId="0" applyFont="1" applyBorder="1" applyAlignment="1">
      <alignment horizontal="left" vertical="center" wrapText="1"/>
    </xf>
    <xf numFmtId="0" fontId="12" fillId="0" borderId="15" xfId="0" applyFont="1" applyBorder="1" applyAlignment="1">
      <alignment horizontal="left" vertical="center" wrapText="1"/>
    </xf>
    <xf numFmtId="0" fontId="12" fillId="0" borderId="16" xfId="0" applyFont="1" applyBorder="1" applyAlignment="1">
      <alignment horizontal="left" vertical="center" wrapText="1"/>
    </xf>
    <xf numFmtId="0" fontId="1" fillId="6" borderId="11" xfId="0" applyFont="1" applyFill="1" applyBorder="1" applyAlignment="1">
      <alignment horizontal="center" vertical="center"/>
    </xf>
    <xf numFmtId="0" fontId="1" fillId="6" borderId="3" xfId="0" applyFont="1" applyFill="1" applyBorder="1" applyAlignment="1">
      <alignment horizontal="center" vertical="center"/>
    </xf>
    <xf numFmtId="0" fontId="2" fillId="6" borderId="11" xfId="0" applyFont="1" applyFill="1" applyBorder="1" applyAlignment="1">
      <alignment horizontal="center" vertical="center"/>
    </xf>
    <xf numFmtId="0" fontId="2" fillId="6" borderId="3" xfId="0" applyFont="1" applyFill="1" applyBorder="1" applyAlignment="1">
      <alignment horizontal="center" vertical="center"/>
    </xf>
    <xf numFmtId="0" fontId="2" fillId="6" borderId="22" xfId="0" applyFont="1" applyFill="1" applyBorder="1" applyAlignment="1">
      <alignment horizontal="center" vertical="center"/>
    </xf>
    <xf numFmtId="0" fontId="9" fillId="0" borderId="2" xfId="0" applyFont="1" applyBorder="1"/>
    <xf numFmtId="0" fontId="9" fillId="0" borderId="3" xfId="0" applyFont="1" applyBorder="1"/>
    <xf numFmtId="0" fontId="0" fillId="0" borderId="3" xfId="0" applyBorder="1"/>
    <xf numFmtId="0" fontId="0" fillId="0" borderId="4" xfId="0" applyBorder="1"/>
    <xf numFmtId="0" fontId="9" fillId="0" borderId="2" xfId="0" applyFont="1" applyBorder="1" applyAlignment="1">
      <alignment horizontal="left" vertical="center" wrapText="1"/>
    </xf>
    <xf numFmtId="0" fontId="9" fillId="0" borderId="3" xfId="0" applyFont="1" applyBorder="1" applyAlignment="1">
      <alignment horizontal="left" vertical="center" wrapText="1"/>
    </xf>
    <xf numFmtId="0" fontId="12" fillId="0" borderId="1" xfId="0" applyFont="1" applyBorder="1" applyAlignment="1">
      <alignment horizontal="center" vertical="top" wrapText="1"/>
    </xf>
    <xf numFmtId="0" fontId="12" fillId="0" borderId="10" xfId="0" applyFont="1" applyBorder="1" applyAlignment="1">
      <alignment horizontal="center" vertical="top" wrapText="1"/>
    </xf>
  </cellXfs>
  <cellStyles count="2">
    <cellStyle name="Įprastas" xfId="0" builtinId="0"/>
    <cellStyle name="Įprastas 2" xfId="1" xr:uid="{F61F4D1E-BF3F-4711-A5FC-97A77AFA8DE2}"/>
  </cellStyles>
  <dxfs count="1">
    <dxf>
      <font>
        <color theme="4"/>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2013“ – 2022 m. t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91D2E7-4F66-4E9F-BA9F-B5A9D4701992}">
  <dimension ref="A1:L66"/>
  <sheetViews>
    <sheetView tabSelected="1" zoomScale="70" zoomScaleNormal="70" workbookViewId="0">
      <selection activeCell="B48" sqref="B48"/>
    </sheetView>
  </sheetViews>
  <sheetFormatPr defaultRowHeight="15" customHeight="1" x14ac:dyDescent="0.25"/>
  <cols>
    <col min="1" max="1" width="7.42578125" bestFit="1" customWidth="1"/>
    <col min="2" max="2" width="28.42578125" customWidth="1"/>
    <col min="3" max="3" width="15" customWidth="1"/>
    <col min="4" max="5" width="15.42578125" customWidth="1"/>
    <col min="6" max="6" width="15.5703125" customWidth="1"/>
    <col min="7" max="7" width="14.42578125" style="9" bestFit="1" customWidth="1"/>
    <col min="8" max="8" width="15.5703125" customWidth="1"/>
    <col min="9" max="9" width="19.140625" customWidth="1"/>
    <col min="10" max="10" width="18.5703125" customWidth="1"/>
    <col min="11" max="11" width="21.42578125" customWidth="1"/>
    <col min="12" max="12" width="25.140625" customWidth="1"/>
  </cols>
  <sheetData>
    <row r="1" spans="1:12" ht="52.5" customHeight="1" thickBot="1" x14ac:dyDescent="0.3">
      <c r="A1" s="6" t="s">
        <v>0</v>
      </c>
      <c r="B1" s="4"/>
      <c r="C1" s="4"/>
      <c r="D1" s="4"/>
      <c r="E1" s="4"/>
      <c r="F1" s="9"/>
      <c r="H1" s="10"/>
    </row>
    <row r="2" spans="1:12" ht="33.6" customHeight="1" x14ac:dyDescent="0.25">
      <c r="A2" s="15"/>
      <c r="B2" s="16"/>
      <c r="C2" s="16"/>
      <c r="D2" s="16"/>
      <c r="E2" s="44" t="s">
        <v>1</v>
      </c>
      <c r="F2" s="45"/>
      <c r="G2" s="45"/>
      <c r="H2" s="46" t="s">
        <v>2</v>
      </c>
      <c r="I2" s="47"/>
      <c r="J2" s="47"/>
      <c r="K2" s="47"/>
      <c r="L2" s="48"/>
    </row>
    <row r="3" spans="1:12" s="2" customFormat="1" ht="92.1" customHeight="1" x14ac:dyDescent="0.2">
      <c r="A3" s="17" t="s">
        <v>3</v>
      </c>
      <c r="B3" s="11" t="s">
        <v>4</v>
      </c>
      <c r="C3" s="3" t="s">
        <v>5</v>
      </c>
      <c r="D3" s="1" t="s">
        <v>6</v>
      </c>
      <c r="E3" s="12" t="s">
        <v>7</v>
      </c>
      <c r="F3" s="12" t="s">
        <v>8</v>
      </c>
      <c r="G3" s="23" t="s">
        <v>9</v>
      </c>
      <c r="H3" s="20" t="s">
        <v>10</v>
      </c>
      <c r="I3" s="14" t="s">
        <v>11</v>
      </c>
      <c r="J3" s="14" t="s">
        <v>12</v>
      </c>
      <c r="K3" s="14" t="s">
        <v>13</v>
      </c>
      <c r="L3" s="21" t="s">
        <v>14</v>
      </c>
    </row>
    <row r="4" spans="1:12" ht="27" customHeight="1" x14ac:dyDescent="0.25">
      <c r="A4" s="55" t="s">
        <v>73</v>
      </c>
      <c r="B4" s="56"/>
      <c r="C4" s="56"/>
      <c r="D4" s="56"/>
      <c r="E4" s="56"/>
      <c r="F4" s="56"/>
      <c r="G4" s="56"/>
      <c r="H4" s="57"/>
      <c r="I4" s="58"/>
      <c r="J4" s="58"/>
      <c r="K4" s="58"/>
      <c r="L4" s="59"/>
    </row>
    <row r="5" spans="1:12" ht="25.5" x14ac:dyDescent="0.25">
      <c r="A5" s="18">
        <v>1</v>
      </c>
      <c r="B5" s="13" t="s">
        <v>15</v>
      </c>
      <c r="C5" s="7">
        <v>2</v>
      </c>
      <c r="D5" s="7" t="s">
        <v>16</v>
      </c>
      <c r="E5" s="7"/>
      <c r="F5" s="7"/>
      <c r="G5" s="24">
        <f t="shared" ref="G5:G51" si="0">ROUND(C5*F5,2)</f>
        <v>0</v>
      </c>
      <c r="H5" s="27"/>
      <c r="I5" s="7"/>
      <c r="J5" s="7"/>
      <c r="K5" s="7"/>
      <c r="L5" s="22"/>
    </row>
    <row r="6" spans="1:12" ht="25.5" x14ac:dyDescent="0.25">
      <c r="A6" s="18">
        <v>2</v>
      </c>
      <c r="B6" s="13" t="s">
        <v>17</v>
      </c>
      <c r="C6" s="7">
        <v>2</v>
      </c>
      <c r="D6" s="7" t="s">
        <v>16</v>
      </c>
      <c r="E6" s="7"/>
      <c r="F6" s="7"/>
      <c r="G6" s="24">
        <f t="shared" si="0"/>
        <v>0</v>
      </c>
      <c r="H6" s="27"/>
      <c r="I6" s="7"/>
      <c r="J6" s="7"/>
      <c r="K6" s="7"/>
      <c r="L6" s="22"/>
    </row>
    <row r="7" spans="1:12" ht="25.5" x14ac:dyDescent="0.25">
      <c r="A7" s="18">
        <v>3</v>
      </c>
      <c r="B7" s="13" t="s">
        <v>18</v>
      </c>
      <c r="C7" s="7">
        <v>2</v>
      </c>
      <c r="D7" s="7" t="s">
        <v>16</v>
      </c>
      <c r="E7" s="7"/>
      <c r="F7" s="7"/>
      <c r="G7" s="24">
        <f t="shared" si="0"/>
        <v>0</v>
      </c>
      <c r="H7" s="27"/>
      <c r="I7" s="7"/>
      <c r="J7" s="7"/>
      <c r="K7" s="7"/>
      <c r="L7" s="22"/>
    </row>
    <row r="8" spans="1:12" ht="25.5" x14ac:dyDescent="0.25">
      <c r="A8" s="18">
        <v>4</v>
      </c>
      <c r="B8" s="13" t="s">
        <v>19</v>
      </c>
      <c r="C8" s="7">
        <v>2</v>
      </c>
      <c r="D8" s="7" t="s">
        <v>16</v>
      </c>
      <c r="E8" s="7"/>
      <c r="F8" s="7"/>
      <c r="G8" s="24">
        <f t="shared" si="0"/>
        <v>0</v>
      </c>
      <c r="H8" s="27"/>
      <c r="I8" s="7"/>
      <c r="J8" s="7"/>
      <c r="K8" s="7"/>
      <c r="L8" s="22"/>
    </row>
    <row r="9" spans="1:12" ht="25.5" x14ac:dyDescent="0.25">
      <c r="A9" s="18">
        <v>5</v>
      </c>
      <c r="B9" s="13" t="s">
        <v>20</v>
      </c>
      <c r="C9" s="7">
        <v>2</v>
      </c>
      <c r="D9" s="7" t="s">
        <v>16</v>
      </c>
      <c r="E9" s="7"/>
      <c r="F9" s="7"/>
      <c r="G9" s="24">
        <f t="shared" si="0"/>
        <v>0</v>
      </c>
      <c r="H9" s="27"/>
      <c r="I9" s="7"/>
      <c r="J9" s="7"/>
      <c r="K9" s="7"/>
      <c r="L9" s="22"/>
    </row>
    <row r="10" spans="1:12" ht="25.5" x14ac:dyDescent="0.25">
      <c r="A10" s="18">
        <v>6</v>
      </c>
      <c r="B10" s="13" t="s">
        <v>21</v>
      </c>
      <c r="C10" s="7">
        <v>2</v>
      </c>
      <c r="D10" s="7" t="s">
        <v>16</v>
      </c>
      <c r="E10" s="7"/>
      <c r="F10" s="7"/>
      <c r="G10" s="24">
        <f t="shared" si="0"/>
        <v>0</v>
      </c>
      <c r="H10" s="27"/>
      <c r="I10" s="7"/>
      <c r="J10" s="7"/>
      <c r="K10" s="7"/>
      <c r="L10" s="22"/>
    </row>
    <row r="11" spans="1:12" ht="38.25" x14ac:dyDescent="0.25">
      <c r="A11" s="18">
        <v>7</v>
      </c>
      <c r="B11" s="13" t="s">
        <v>22</v>
      </c>
      <c r="C11" s="7">
        <v>2</v>
      </c>
      <c r="D11" s="7" t="s">
        <v>16</v>
      </c>
      <c r="E11" s="7"/>
      <c r="F11" s="7"/>
      <c r="G11" s="24">
        <f t="shared" si="0"/>
        <v>0</v>
      </c>
      <c r="H11" s="27"/>
      <c r="I11" s="7"/>
      <c r="J11" s="7"/>
      <c r="K11" s="7"/>
      <c r="L11" s="22"/>
    </row>
    <row r="12" spans="1:12" ht="38.25" x14ac:dyDescent="0.25">
      <c r="A12" s="18">
        <v>8</v>
      </c>
      <c r="B12" s="13" t="s">
        <v>23</v>
      </c>
      <c r="C12" s="7">
        <v>2</v>
      </c>
      <c r="D12" s="7" t="s">
        <v>16</v>
      </c>
      <c r="E12" s="7"/>
      <c r="F12" s="7"/>
      <c r="G12" s="24">
        <f t="shared" si="0"/>
        <v>0</v>
      </c>
      <c r="H12" s="27"/>
      <c r="I12" s="7"/>
      <c r="J12" s="7"/>
      <c r="K12" s="7"/>
      <c r="L12" s="22"/>
    </row>
    <row r="13" spans="1:12" ht="38.25" x14ac:dyDescent="0.25">
      <c r="A13" s="18">
        <v>9</v>
      </c>
      <c r="B13" s="13" t="s">
        <v>24</v>
      </c>
      <c r="C13" s="7">
        <v>2</v>
      </c>
      <c r="D13" s="7" t="s">
        <v>16</v>
      </c>
      <c r="E13" s="7"/>
      <c r="F13" s="7"/>
      <c r="G13" s="24">
        <f t="shared" si="0"/>
        <v>0</v>
      </c>
      <c r="H13" s="27"/>
      <c r="I13" s="7"/>
      <c r="J13" s="7"/>
      <c r="K13" s="7"/>
      <c r="L13" s="22"/>
    </row>
    <row r="14" spans="1:12" ht="25.5" x14ac:dyDescent="0.25">
      <c r="A14" s="18">
        <v>10</v>
      </c>
      <c r="B14" s="13" t="s">
        <v>25</v>
      </c>
      <c r="C14" s="7">
        <v>2</v>
      </c>
      <c r="D14" s="7" t="s">
        <v>16</v>
      </c>
      <c r="E14" s="7"/>
      <c r="F14" s="7"/>
      <c r="G14" s="24">
        <f t="shared" si="0"/>
        <v>0</v>
      </c>
      <c r="H14" s="27"/>
      <c r="I14" s="7"/>
      <c r="J14" s="7"/>
      <c r="K14" s="7"/>
      <c r="L14" s="22"/>
    </row>
    <row r="15" spans="1:12" ht="41.25" customHeight="1" x14ac:dyDescent="0.25">
      <c r="A15" s="18">
        <v>11</v>
      </c>
      <c r="B15" s="13" t="s">
        <v>26</v>
      </c>
      <c r="C15" s="7">
        <v>2</v>
      </c>
      <c r="D15" s="7" t="s">
        <v>16</v>
      </c>
      <c r="E15" s="7"/>
      <c r="F15" s="7"/>
      <c r="G15" s="24">
        <f t="shared" si="0"/>
        <v>0</v>
      </c>
      <c r="H15" s="27"/>
      <c r="I15" s="7"/>
      <c r="J15" s="7"/>
      <c r="K15" s="7"/>
      <c r="L15" s="22"/>
    </row>
    <row r="16" spans="1:12" ht="25.5" x14ac:dyDescent="0.25">
      <c r="A16" s="18">
        <v>12</v>
      </c>
      <c r="B16" s="13" t="s">
        <v>27</v>
      </c>
      <c r="C16" s="7">
        <v>2</v>
      </c>
      <c r="D16" s="7" t="s">
        <v>16</v>
      </c>
      <c r="E16" s="7"/>
      <c r="F16" s="7"/>
      <c r="G16" s="24">
        <f t="shared" si="0"/>
        <v>0</v>
      </c>
      <c r="H16" s="27"/>
      <c r="I16" s="7"/>
      <c r="J16" s="7"/>
      <c r="K16" s="7"/>
      <c r="L16" s="22"/>
    </row>
    <row r="17" spans="1:12" ht="25.5" x14ac:dyDescent="0.25">
      <c r="A17" s="18">
        <v>13</v>
      </c>
      <c r="B17" s="13" t="s">
        <v>28</v>
      </c>
      <c r="C17" s="7">
        <v>2</v>
      </c>
      <c r="D17" s="7" t="s">
        <v>16</v>
      </c>
      <c r="E17" s="7"/>
      <c r="F17" s="7"/>
      <c r="G17" s="24">
        <f t="shared" si="0"/>
        <v>0</v>
      </c>
      <c r="H17" s="27"/>
      <c r="I17" s="7"/>
      <c r="J17" s="7"/>
      <c r="K17" s="7"/>
      <c r="L17" s="22"/>
    </row>
    <row r="18" spans="1:12" ht="25.5" x14ac:dyDescent="0.25">
      <c r="A18" s="18">
        <v>14</v>
      </c>
      <c r="B18" s="13" t="s">
        <v>29</v>
      </c>
      <c r="C18" s="7">
        <v>2</v>
      </c>
      <c r="D18" s="7" t="s">
        <v>16</v>
      </c>
      <c r="E18" s="7"/>
      <c r="F18" s="7"/>
      <c r="G18" s="24">
        <f t="shared" si="0"/>
        <v>0</v>
      </c>
      <c r="H18" s="27"/>
      <c r="I18" s="7"/>
      <c r="J18" s="7"/>
      <c r="K18" s="7"/>
      <c r="L18" s="22"/>
    </row>
    <row r="19" spans="1:12" ht="51" x14ac:dyDescent="0.25">
      <c r="A19" s="18">
        <v>15</v>
      </c>
      <c r="B19" s="13" t="s">
        <v>30</v>
      </c>
      <c r="C19" s="7">
        <v>10</v>
      </c>
      <c r="D19" s="7" t="s">
        <v>16</v>
      </c>
      <c r="E19" s="7"/>
      <c r="F19" s="7"/>
      <c r="G19" s="24">
        <f t="shared" si="0"/>
        <v>0</v>
      </c>
      <c r="H19" s="27"/>
      <c r="I19" s="7"/>
      <c r="J19" s="7"/>
      <c r="K19" s="7"/>
      <c r="L19" s="22"/>
    </row>
    <row r="20" spans="1:12" ht="51" x14ac:dyDescent="0.25">
      <c r="A20" s="18">
        <v>16</v>
      </c>
      <c r="B20" s="13" t="s">
        <v>31</v>
      </c>
      <c r="C20" s="7">
        <v>10</v>
      </c>
      <c r="D20" s="7" t="s">
        <v>16</v>
      </c>
      <c r="E20" s="7"/>
      <c r="F20" s="7"/>
      <c r="G20" s="24">
        <f t="shared" si="0"/>
        <v>0</v>
      </c>
      <c r="H20" s="27"/>
      <c r="I20" s="7"/>
      <c r="J20" s="7"/>
      <c r="K20" s="7"/>
      <c r="L20" s="22"/>
    </row>
    <row r="21" spans="1:12" ht="38.25" x14ac:dyDescent="0.25">
      <c r="A21" s="18">
        <v>17</v>
      </c>
      <c r="B21" s="13" t="s">
        <v>32</v>
      </c>
      <c r="C21" s="7">
        <v>10</v>
      </c>
      <c r="D21" s="7" t="s">
        <v>16</v>
      </c>
      <c r="E21" s="7"/>
      <c r="F21" s="7"/>
      <c r="G21" s="24">
        <f t="shared" si="0"/>
        <v>0</v>
      </c>
      <c r="H21" s="27"/>
      <c r="I21" s="7"/>
      <c r="J21" s="7"/>
      <c r="K21" s="7"/>
      <c r="L21" s="22"/>
    </row>
    <row r="22" spans="1:12" ht="51" x14ac:dyDescent="0.25">
      <c r="A22" s="18">
        <v>18</v>
      </c>
      <c r="B22" s="13" t="s">
        <v>33</v>
      </c>
      <c r="C22" s="7">
        <v>10</v>
      </c>
      <c r="D22" s="7" t="s">
        <v>16</v>
      </c>
      <c r="E22" s="7"/>
      <c r="F22" s="7"/>
      <c r="G22" s="24">
        <f t="shared" si="0"/>
        <v>0</v>
      </c>
      <c r="H22" s="27"/>
      <c r="I22" s="7"/>
      <c r="J22" s="7"/>
      <c r="K22" s="7"/>
      <c r="L22" s="22"/>
    </row>
    <row r="23" spans="1:12" ht="38.25" x14ac:dyDescent="0.25">
      <c r="A23" s="18">
        <v>19</v>
      </c>
      <c r="B23" s="13" t="s">
        <v>34</v>
      </c>
      <c r="C23" s="7">
        <v>2</v>
      </c>
      <c r="D23" s="7" t="s">
        <v>16</v>
      </c>
      <c r="E23" s="7"/>
      <c r="F23" s="7"/>
      <c r="G23" s="24">
        <f t="shared" si="0"/>
        <v>0</v>
      </c>
      <c r="H23" s="27"/>
      <c r="I23" s="7"/>
      <c r="J23" s="7"/>
      <c r="K23" s="7"/>
      <c r="L23" s="22"/>
    </row>
    <row r="24" spans="1:12" ht="38.25" x14ac:dyDescent="0.25">
      <c r="A24" s="18">
        <v>20</v>
      </c>
      <c r="B24" s="13" t="s">
        <v>35</v>
      </c>
      <c r="C24" s="7">
        <v>2</v>
      </c>
      <c r="D24" s="7" t="s">
        <v>16</v>
      </c>
      <c r="E24" s="7"/>
      <c r="F24" s="7"/>
      <c r="G24" s="24">
        <f t="shared" si="0"/>
        <v>0</v>
      </c>
      <c r="H24" s="27"/>
      <c r="I24" s="7"/>
      <c r="J24" s="7"/>
      <c r="K24" s="7"/>
      <c r="L24" s="22"/>
    </row>
    <row r="25" spans="1:12" ht="25.5" x14ac:dyDescent="0.25">
      <c r="A25" s="18">
        <v>21</v>
      </c>
      <c r="B25" s="13" t="s">
        <v>36</v>
      </c>
      <c r="C25" s="7">
        <v>2</v>
      </c>
      <c r="D25" s="7" t="s">
        <v>16</v>
      </c>
      <c r="E25" s="7"/>
      <c r="F25" s="7"/>
      <c r="G25" s="24">
        <f t="shared" si="0"/>
        <v>0</v>
      </c>
      <c r="H25" s="27"/>
      <c r="I25" s="7"/>
      <c r="J25" s="7"/>
      <c r="K25" s="7"/>
      <c r="L25" s="22"/>
    </row>
    <row r="26" spans="1:12" ht="51" x14ac:dyDescent="0.25">
      <c r="A26" s="18">
        <v>22</v>
      </c>
      <c r="B26" s="13" t="s">
        <v>37</v>
      </c>
      <c r="C26" s="7">
        <v>2</v>
      </c>
      <c r="D26" s="7" t="s">
        <v>16</v>
      </c>
      <c r="E26" s="7"/>
      <c r="F26" s="7"/>
      <c r="G26" s="24">
        <f t="shared" si="0"/>
        <v>0</v>
      </c>
      <c r="H26" s="27"/>
      <c r="I26" s="7"/>
      <c r="J26" s="7"/>
      <c r="K26" s="7"/>
      <c r="L26" s="22"/>
    </row>
    <row r="27" spans="1:12" ht="38.25" x14ac:dyDescent="0.25">
      <c r="A27" s="18">
        <v>23</v>
      </c>
      <c r="B27" s="13" t="s">
        <v>38</v>
      </c>
      <c r="C27" s="7">
        <v>2</v>
      </c>
      <c r="D27" s="7" t="s">
        <v>16</v>
      </c>
      <c r="E27" s="7"/>
      <c r="F27" s="7"/>
      <c r="G27" s="24">
        <f t="shared" si="0"/>
        <v>0</v>
      </c>
      <c r="H27" s="27"/>
      <c r="I27" s="7"/>
      <c r="J27" s="7"/>
      <c r="K27" s="7"/>
      <c r="L27" s="22"/>
    </row>
    <row r="28" spans="1:12" ht="38.25" x14ac:dyDescent="0.25">
      <c r="A28" s="18">
        <v>24</v>
      </c>
      <c r="B28" s="13" t="s">
        <v>39</v>
      </c>
      <c r="C28" s="7">
        <v>2</v>
      </c>
      <c r="D28" s="7" t="s">
        <v>16</v>
      </c>
      <c r="E28" s="7"/>
      <c r="F28" s="7"/>
      <c r="G28" s="24">
        <f t="shared" si="0"/>
        <v>0</v>
      </c>
      <c r="H28" s="27"/>
      <c r="I28" s="7"/>
      <c r="J28" s="7"/>
      <c r="K28" s="7"/>
      <c r="L28" s="22"/>
    </row>
    <row r="29" spans="1:12" ht="25.5" x14ac:dyDescent="0.25">
      <c r="A29" s="18">
        <v>25</v>
      </c>
      <c r="B29" s="13" t="s">
        <v>40</v>
      </c>
      <c r="C29" s="7">
        <v>2</v>
      </c>
      <c r="D29" s="7" t="s">
        <v>16</v>
      </c>
      <c r="E29" s="7"/>
      <c r="F29" s="7"/>
      <c r="G29" s="24">
        <f t="shared" si="0"/>
        <v>0</v>
      </c>
      <c r="H29" s="27"/>
      <c r="I29" s="7"/>
      <c r="J29" s="7"/>
      <c r="K29" s="7"/>
      <c r="L29" s="22"/>
    </row>
    <row r="30" spans="1:12" ht="38.25" x14ac:dyDescent="0.25">
      <c r="A30" s="18">
        <v>26</v>
      </c>
      <c r="B30" s="13" t="s">
        <v>41</v>
      </c>
      <c r="C30" s="7">
        <v>2</v>
      </c>
      <c r="D30" s="7" t="s">
        <v>16</v>
      </c>
      <c r="E30" s="7"/>
      <c r="F30" s="7"/>
      <c r="G30" s="24">
        <f t="shared" si="0"/>
        <v>0</v>
      </c>
      <c r="H30" s="27"/>
      <c r="I30" s="7"/>
      <c r="J30" s="7"/>
      <c r="K30" s="7"/>
      <c r="L30" s="22"/>
    </row>
    <row r="31" spans="1:12" ht="25.5" x14ac:dyDescent="0.25">
      <c r="A31" s="18">
        <v>27</v>
      </c>
      <c r="B31" s="13" t="s">
        <v>42</v>
      </c>
      <c r="C31" s="7">
        <v>2</v>
      </c>
      <c r="D31" s="7" t="s">
        <v>16</v>
      </c>
      <c r="E31" s="7"/>
      <c r="F31" s="7"/>
      <c r="G31" s="24">
        <f t="shared" si="0"/>
        <v>0</v>
      </c>
      <c r="H31" s="27"/>
      <c r="I31" s="7"/>
      <c r="J31" s="7"/>
      <c r="K31" s="7"/>
      <c r="L31" s="22"/>
    </row>
    <row r="32" spans="1:12" ht="38.25" x14ac:dyDescent="0.25">
      <c r="A32" s="18">
        <v>28</v>
      </c>
      <c r="B32" s="13" t="s">
        <v>43</v>
      </c>
      <c r="C32" s="7">
        <v>2</v>
      </c>
      <c r="D32" s="7" t="s">
        <v>16</v>
      </c>
      <c r="E32" s="7"/>
      <c r="F32" s="7"/>
      <c r="G32" s="24">
        <f t="shared" si="0"/>
        <v>0</v>
      </c>
      <c r="H32" s="27"/>
      <c r="I32" s="7"/>
      <c r="J32" s="7"/>
      <c r="K32" s="7"/>
      <c r="L32" s="22"/>
    </row>
    <row r="33" spans="1:12" ht="38.25" x14ac:dyDescent="0.25">
      <c r="A33" s="18">
        <v>29</v>
      </c>
      <c r="B33" s="13" t="s">
        <v>44</v>
      </c>
      <c r="C33" s="7">
        <v>2</v>
      </c>
      <c r="D33" s="7" t="s">
        <v>16</v>
      </c>
      <c r="E33" s="7"/>
      <c r="F33" s="7"/>
      <c r="G33" s="24">
        <f t="shared" si="0"/>
        <v>0</v>
      </c>
      <c r="H33" s="27"/>
      <c r="I33" s="7"/>
      <c r="J33" s="7"/>
      <c r="K33" s="7"/>
      <c r="L33" s="22"/>
    </row>
    <row r="34" spans="1:12" ht="38.25" x14ac:dyDescent="0.25">
      <c r="A34" s="18">
        <v>30</v>
      </c>
      <c r="B34" s="13" t="s">
        <v>45</v>
      </c>
      <c r="C34" s="7">
        <v>2</v>
      </c>
      <c r="D34" s="7" t="s">
        <v>16</v>
      </c>
      <c r="E34" s="7"/>
      <c r="F34" s="7"/>
      <c r="G34" s="24">
        <f t="shared" si="0"/>
        <v>0</v>
      </c>
      <c r="H34" s="27"/>
      <c r="I34" s="7"/>
      <c r="J34" s="7"/>
      <c r="K34" s="7"/>
      <c r="L34" s="22"/>
    </row>
    <row r="35" spans="1:12" ht="51" x14ac:dyDescent="0.25">
      <c r="A35" s="18">
        <v>31</v>
      </c>
      <c r="B35" s="13" t="s">
        <v>46</v>
      </c>
      <c r="C35" s="7">
        <v>2</v>
      </c>
      <c r="D35" s="7" t="s">
        <v>16</v>
      </c>
      <c r="E35" s="7"/>
      <c r="F35" s="7"/>
      <c r="G35" s="24">
        <f t="shared" si="0"/>
        <v>0</v>
      </c>
      <c r="H35" s="27"/>
      <c r="I35" s="7"/>
      <c r="J35" s="7"/>
      <c r="K35" s="7"/>
      <c r="L35" s="22"/>
    </row>
    <row r="36" spans="1:12" ht="38.25" x14ac:dyDescent="0.25">
      <c r="A36" s="18">
        <v>32</v>
      </c>
      <c r="B36" s="13" t="s">
        <v>47</v>
      </c>
      <c r="C36" s="7">
        <v>2</v>
      </c>
      <c r="D36" s="7" t="s">
        <v>16</v>
      </c>
      <c r="E36" s="7"/>
      <c r="F36" s="7"/>
      <c r="G36" s="24">
        <f t="shared" si="0"/>
        <v>0</v>
      </c>
      <c r="H36" s="27"/>
      <c r="I36" s="7"/>
      <c r="J36" s="7"/>
      <c r="K36" s="7"/>
      <c r="L36" s="22"/>
    </row>
    <row r="37" spans="1:12" ht="25.5" x14ac:dyDescent="0.25">
      <c r="A37" s="18">
        <v>33</v>
      </c>
      <c r="B37" s="13" t="s">
        <v>48</v>
      </c>
      <c r="C37" s="7">
        <v>8</v>
      </c>
      <c r="D37" s="7" t="s">
        <v>16</v>
      </c>
      <c r="E37" s="7"/>
      <c r="F37" s="7"/>
      <c r="G37" s="24">
        <f t="shared" si="0"/>
        <v>0</v>
      </c>
      <c r="H37" s="27"/>
      <c r="I37" s="7"/>
      <c r="J37" s="7"/>
      <c r="K37" s="7"/>
      <c r="L37" s="22"/>
    </row>
    <row r="38" spans="1:12" ht="25.5" x14ac:dyDescent="0.25">
      <c r="A38" s="18">
        <v>34</v>
      </c>
      <c r="B38" s="13" t="s">
        <v>49</v>
      </c>
      <c r="C38" s="7">
        <v>8</v>
      </c>
      <c r="D38" s="7" t="s">
        <v>16</v>
      </c>
      <c r="E38" s="7"/>
      <c r="F38" s="7"/>
      <c r="G38" s="24">
        <f t="shared" si="0"/>
        <v>0</v>
      </c>
      <c r="H38" s="27"/>
      <c r="I38" s="7"/>
      <c r="J38" s="7"/>
      <c r="K38" s="7"/>
      <c r="L38" s="22"/>
    </row>
    <row r="39" spans="1:12" ht="38.25" x14ac:dyDescent="0.25">
      <c r="A39" s="18">
        <v>35</v>
      </c>
      <c r="B39" s="13" t="s">
        <v>50</v>
      </c>
      <c r="C39" s="7">
        <v>2</v>
      </c>
      <c r="D39" s="7" t="s">
        <v>16</v>
      </c>
      <c r="E39" s="7"/>
      <c r="F39" s="7"/>
      <c r="G39" s="24">
        <f t="shared" si="0"/>
        <v>0</v>
      </c>
      <c r="H39" s="27"/>
      <c r="I39" s="7"/>
      <c r="J39" s="7"/>
      <c r="K39" s="7"/>
      <c r="L39" s="22"/>
    </row>
    <row r="40" spans="1:12" ht="25.5" x14ac:dyDescent="0.25">
      <c r="A40" s="18">
        <v>36</v>
      </c>
      <c r="B40" s="13" t="s">
        <v>51</v>
      </c>
      <c r="C40" s="7">
        <v>1</v>
      </c>
      <c r="D40" s="7" t="s">
        <v>16</v>
      </c>
      <c r="E40" s="7"/>
      <c r="F40" s="7"/>
      <c r="G40" s="24">
        <f t="shared" si="0"/>
        <v>0</v>
      </c>
      <c r="H40" s="27"/>
      <c r="I40" s="7"/>
      <c r="J40" s="7"/>
      <c r="K40" s="7"/>
      <c r="L40" s="22"/>
    </row>
    <row r="41" spans="1:12" ht="44.25" customHeight="1" x14ac:dyDescent="0.25">
      <c r="A41" s="18">
        <v>37</v>
      </c>
      <c r="B41" s="13" t="s">
        <v>75</v>
      </c>
      <c r="C41" s="7">
        <v>1</v>
      </c>
      <c r="D41" s="7" t="s">
        <v>16</v>
      </c>
      <c r="E41" s="7"/>
      <c r="F41" s="7"/>
      <c r="G41" s="24">
        <f t="shared" si="0"/>
        <v>0</v>
      </c>
      <c r="H41" s="27"/>
      <c r="I41" s="7"/>
      <c r="J41" s="7"/>
      <c r="K41" s="7"/>
      <c r="L41" s="22"/>
    </row>
    <row r="42" spans="1:12" ht="25.5" x14ac:dyDescent="0.25">
      <c r="A42" s="18">
        <v>38</v>
      </c>
      <c r="B42" s="13" t="s">
        <v>52</v>
      </c>
      <c r="C42" s="7">
        <v>2</v>
      </c>
      <c r="D42" s="7" t="s">
        <v>16</v>
      </c>
      <c r="E42" s="7"/>
      <c r="F42" s="7"/>
      <c r="G42" s="24">
        <f t="shared" si="0"/>
        <v>0</v>
      </c>
      <c r="H42" s="27"/>
      <c r="I42" s="7"/>
      <c r="J42" s="7"/>
      <c r="K42" s="7"/>
      <c r="L42" s="22"/>
    </row>
    <row r="43" spans="1:12" ht="35.25" customHeight="1" x14ac:dyDescent="0.25">
      <c r="A43" s="18">
        <v>39</v>
      </c>
      <c r="B43" s="13" t="s">
        <v>76</v>
      </c>
      <c r="C43" s="7">
        <v>1</v>
      </c>
      <c r="D43" s="7" t="s">
        <v>16</v>
      </c>
      <c r="E43" s="7"/>
      <c r="F43" s="7"/>
      <c r="G43" s="24">
        <f t="shared" si="0"/>
        <v>0</v>
      </c>
      <c r="H43" s="27"/>
      <c r="I43" s="7"/>
      <c r="J43" s="7"/>
      <c r="K43" s="7"/>
      <c r="L43" s="22"/>
    </row>
    <row r="44" spans="1:12" ht="25.5" x14ac:dyDescent="0.25">
      <c r="A44" s="18">
        <v>40</v>
      </c>
      <c r="B44" s="13" t="s">
        <v>53</v>
      </c>
      <c r="C44" s="7">
        <v>1</v>
      </c>
      <c r="D44" s="7" t="s">
        <v>16</v>
      </c>
      <c r="E44" s="7"/>
      <c r="F44" s="7"/>
      <c r="G44" s="24">
        <f t="shared" si="0"/>
        <v>0</v>
      </c>
      <c r="H44" s="27"/>
      <c r="I44" s="7"/>
      <c r="J44" s="7"/>
      <c r="K44" s="7"/>
      <c r="L44" s="22"/>
    </row>
    <row r="45" spans="1:12" ht="25.5" x14ac:dyDescent="0.25">
      <c r="A45" s="18">
        <v>41</v>
      </c>
      <c r="B45" s="13" t="s">
        <v>54</v>
      </c>
      <c r="C45" s="7">
        <v>1</v>
      </c>
      <c r="D45" s="7" t="s">
        <v>16</v>
      </c>
      <c r="E45" s="7"/>
      <c r="F45" s="7"/>
      <c r="G45" s="24">
        <f t="shared" si="0"/>
        <v>0</v>
      </c>
      <c r="H45" s="27"/>
      <c r="I45" s="7"/>
      <c r="J45" s="7"/>
      <c r="K45" s="7"/>
      <c r="L45" s="22"/>
    </row>
    <row r="46" spans="1:12" ht="25.5" x14ac:dyDescent="0.25">
      <c r="A46" s="18">
        <v>42</v>
      </c>
      <c r="B46" s="13" t="s">
        <v>55</v>
      </c>
      <c r="C46" s="7">
        <v>1</v>
      </c>
      <c r="D46" s="7" t="s">
        <v>16</v>
      </c>
      <c r="E46" s="7"/>
      <c r="F46" s="7"/>
      <c r="G46" s="24">
        <f t="shared" si="0"/>
        <v>0</v>
      </c>
      <c r="H46" s="27"/>
      <c r="I46" s="7"/>
      <c r="J46" s="7"/>
      <c r="K46" s="7"/>
      <c r="L46" s="22"/>
    </row>
    <row r="47" spans="1:12" ht="25.5" x14ac:dyDescent="0.25">
      <c r="A47" s="18">
        <v>43</v>
      </c>
      <c r="B47" s="13" t="s">
        <v>56</v>
      </c>
      <c r="C47" s="7">
        <v>10</v>
      </c>
      <c r="D47" s="7" t="s">
        <v>16</v>
      </c>
      <c r="E47" s="7"/>
      <c r="F47" s="7"/>
      <c r="G47" s="24">
        <f t="shared" si="0"/>
        <v>0</v>
      </c>
      <c r="H47" s="27"/>
      <c r="I47" s="7"/>
      <c r="J47" s="7"/>
      <c r="K47" s="7"/>
      <c r="L47" s="22"/>
    </row>
    <row r="48" spans="1:12" ht="38.25" x14ac:dyDescent="0.25">
      <c r="A48" s="18">
        <v>44</v>
      </c>
      <c r="B48" s="13" t="s">
        <v>57</v>
      </c>
      <c r="C48" s="7">
        <v>1</v>
      </c>
      <c r="D48" s="7" t="s">
        <v>16</v>
      </c>
      <c r="E48" s="7"/>
      <c r="F48" s="7"/>
      <c r="G48" s="24">
        <f t="shared" si="0"/>
        <v>0</v>
      </c>
      <c r="H48" s="27"/>
      <c r="I48" s="7"/>
      <c r="J48" s="7"/>
      <c r="K48" s="7"/>
      <c r="L48" s="22"/>
    </row>
    <row r="49" spans="1:12" ht="25.5" customHeight="1" x14ac:dyDescent="0.25">
      <c r="A49" s="18">
        <v>45</v>
      </c>
      <c r="B49" s="13" t="s">
        <v>58</v>
      </c>
      <c r="C49" s="7">
        <v>10</v>
      </c>
      <c r="D49" s="7" t="s">
        <v>16</v>
      </c>
      <c r="E49" s="7"/>
      <c r="F49" s="7"/>
      <c r="G49" s="24">
        <f t="shared" si="0"/>
        <v>0</v>
      </c>
      <c r="H49" s="27"/>
      <c r="I49" s="66" t="s">
        <v>74</v>
      </c>
      <c r="J49" s="66" t="s">
        <v>74</v>
      </c>
      <c r="K49" s="66" t="s">
        <v>74</v>
      </c>
      <c r="L49" s="67" t="s">
        <v>74</v>
      </c>
    </row>
    <row r="50" spans="1:12" ht="27" customHeight="1" x14ac:dyDescent="0.25">
      <c r="A50" s="18">
        <v>46</v>
      </c>
      <c r="B50" s="13" t="s">
        <v>59</v>
      </c>
      <c r="C50" s="7">
        <v>10</v>
      </c>
      <c r="D50" s="7" t="s">
        <v>60</v>
      </c>
      <c r="E50" s="7"/>
      <c r="F50" s="7"/>
      <c r="G50" s="24">
        <f t="shared" si="0"/>
        <v>0</v>
      </c>
      <c r="H50" s="27"/>
      <c r="I50" s="66" t="s">
        <v>74</v>
      </c>
      <c r="J50" s="66" t="s">
        <v>74</v>
      </c>
      <c r="K50" s="66" t="s">
        <v>74</v>
      </c>
      <c r="L50" s="67" t="s">
        <v>74</v>
      </c>
    </row>
    <row r="51" spans="1:12" ht="38.25" x14ac:dyDescent="0.25">
      <c r="A51" s="18">
        <v>47</v>
      </c>
      <c r="B51" s="13" t="s">
        <v>61</v>
      </c>
      <c r="C51" s="7">
        <v>24</v>
      </c>
      <c r="D51" s="7" t="s">
        <v>60</v>
      </c>
      <c r="E51" s="7"/>
      <c r="F51" s="7"/>
      <c r="G51" s="24">
        <f t="shared" si="0"/>
        <v>0</v>
      </c>
      <c r="H51" s="27"/>
      <c r="I51" s="7" t="s">
        <v>74</v>
      </c>
      <c r="J51" s="7" t="s">
        <v>74</v>
      </c>
      <c r="K51" s="7" t="s">
        <v>74</v>
      </c>
      <c r="L51" s="22" t="s">
        <v>74</v>
      </c>
    </row>
    <row r="52" spans="1:12" ht="26.45" customHeight="1" x14ac:dyDescent="0.25">
      <c r="A52" s="19"/>
      <c r="B52" s="8"/>
      <c r="C52" s="60" t="s">
        <v>62</v>
      </c>
      <c r="D52" s="61"/>
      <c r="E52" s="62"/>
      <c r="F52" s="63"/>
      <c r="G52" s="26">
        <f>SUM(G5:G51)</f>
        <v>0</v>
      </c>
      <c r="H52" s="38" t="s">
        <v>63</v>
      </c>
      <c r="I52" s="39"/>
      <c r="J52" s="39"/>
      <c r="K52" s="39"/>
      <c r="L52" s="40"/>
    </row>
    <row r="53" spans="1:12" ht="14.45" customHeight="1" x14ac:dyDescent="0.25">
      <c r="A53" s="19"/>
      <c r="B53" s="8"/>
      <c r="C53" s="64" t="s">
        <v>64</v>
      </c>
      <c r="D53" s="65"/>
      <c r="E53" s="65"/>
      <c r="F53" s="28">
        <v>0.21</v>
      </c>
      <c r="G53" s="26">
        <f>G52*F53</f>
        <v>0</v>
      </c>
      <c r="H53" s="41"/>
      <c r="I53" s="42"/>
      <c r="J53" s="42"/>
      <c r="K53" s="42"/>
      <c r="L53" s="43"/>
    </row>
    <row r="54" spans="1:12" x14ac:dyDescent="0.25">
      <c r="A54" s="19"/>
      <c r="B54" s="8"/>
      <c r="C54" s="60" t="s">
        <v>65</v>
      </c>
      <c r="D54" s="61"/>
      <c r="E54" s="62"/>
      <c r="F54" s="63"/>
      <c r="G54" s="26">
        <f>G52+G53</f>
        <v>0</v>
      </c>
      <c r="H54" s="41"/>
      <c r="I54" s="42"/>
      <c r="J54" s="42"/>
      <c r="K54" s="42"/>
      <c r="L54" s="43"/>
    </row>
    <row r="55" spans="1:12" ht="14.45" customHeight="1" x14ac:dyDescent="0.25">
      <c r="A55" s="49" t="s">
        <v>66</v>
      </c>
      <c r="B55" s="50"/>
      <c r="C55" s="50"/>
      <c r="D55" s="50"/>
      <c r="E55" s="50"/>
      <c r="F55" s="50"/>
      <c r="G55" s="51"/>
      <c r="H55" s="41"/>
      <c r="I55" s="42"/>
      <c r="J55" s="42"/>
      <c r="K55" s="42"/>
      <c r="L55" s="43"/>
    </row>
    <row r="56" spans="1:12" x14ac:dyDescent="0.25">
      <c r="A56" s="49"/>
      <c r="B56" s="50"/>
      <c r="C56" s="50"/>
      <c r="D56" s="50"/>
      <c r="E56" s="50"/>
      <c r="F56" s="50"/>
      <c r="G56" s="51"/>
      <c r="H56" s="41"/>
      <c r="I56" s="42"/>
      <c r="J56" s="42"/>
      <c r="K56" s="42"/>
      <c r="L56" s="43"/>
    </row>
    <row r="57" spans="1:12" ht="18.600000000000001" customHeight="1" x14ac:dyDescent="0.25">
      <c r="A57" s="49"/>
      <c r="B57" s="50"/>
      <c r="C57" s="50"/>
      <c r="D57" s="50"/>
      <c r="E57" s="50"/>
      <c r="F57" s="50"/>
      <c r="G57" s="51"/>
      <c r="H57" s="41"/>
      <c r="I57" s="42"/>
      <c r="J57" s="42"/>
      <c r="K57" s="42"/>
      <c r="L57" s="43"/>
    </row>
    <row r="58" spans="1:12" ht="29.1" customHeight="1" x14ac:dyDescent="0.25">
      <c r="A58" s="49"/>
      <c r="B58" s="50"/>
      <c r="C58" s="50"/>
      <c r="D58" s="50"/>
      <c r="E58" s="50"/>
      <c r="F58" s="50"/>
      <c r="G58" s="51"/>
      <c r="H58" s="41"/>
      <c r="I58" s="42"/>
      <c r="J58" s="42"/>
      <c r="K58" s="42"/>
      <c r="L58" s="43"/>
    </row>
    <row r="59" spans="1:12" ht="65.099999999999994" customHeight="1" thickBot="1" x14ac:dyDescent="0.3">
      <c r="A59" s="52"/>
      <c r="B59" s="53"/>
      <c r="C59" s="53"/>
      <c r="D59" s="53"/>
      <c r="E59" s="53"/>
      <c r="F59" s="53"/>
      <c r="G59" s="54"/>
      <c r="H59" s="41"/>
      <c r="I59" s="42"/>
      <c r="J59" s="42"/>
      <c r="K59" s="42"/>
      <c r="L59" s="43"/>
    </row>
    <row r="60" spans="1:12" ht="30" customHeight="1" x14ac:dyDescent="0.25">
      <c r="A60" s="25"/>
      <c r="B60" s="25"/>
      <c r="C60" s="25"/>
      <c r="D60" s="25"/>
      <c r="E60" s="25"/>
      <c r="F60" s="25"/>
      <c r="G60" s="25"/>
      <c r="H60" s="35" t="s">
        <v>67</v>
      </c>
      <c r="I60" s="36"/>
      <c r="J60" s="36"/>
      <c r="K60" s="36"/>
      <c r="L60" s="37"/>
    </row>
    <row r="61" spans="1:12" ht="6.6" customHeight="1" x14ac:dyDescent="0.25">
      <c r="A61" s="25"/>
      <c r="B61" s="25"/>
      <c r="C61" s="25"/>
      <c r="D61" s="25"/>
      <c r="E61" s="25"/>
      <c r="F61" s="25"/>
      <c r="G61" s="25"/>
      <c r="H61" s="35"/>
      <c r="I61" s="36"/>
      <c r="J61" s="36"/>
      <c r="K61" s="36"/>
      <c r="L61" s="37"/>
    </row>
    <row r="62" spans="1:12" ht="27.6" hidden="1" customHeight="1" x14ac:dyDescent="0.25">
      <c r="A62" s="25"/>
      <c r="B62" s="25"/>
      <c r="C62" s="25"/>
      <c r="D62" s="25"/>
      <c r="E62" s="25"/>
      <c r="F62" s="25"/>
      <c r="G62" s="25"/>
      <c r="H62" s="35"/>
      <c r="I62" s="36"/>
      <c r="J62" s="36"/>
      <c r="K62" s="36"/>
      <c r="L62" s="37"/>
    </row>
    <row r="63" spans="1:12" ht="45" customHeight="1" x14ac:dyDescent="0.25">
      <c r="A63" s="25"/>
      <c r="B63" s="25"/>
      <c r="C63" s="25"/>
      <c r="D63" s="25"/>
      <c r="E63" s="25"/>
      <c r="F63" s="25"/>
      <c r="G63" s="25"/>
      <c r="H63" s="29" t="s">
        <v>68</v>
      </c>
      <c r="I63" s="30"/>
      <c r="J63" s="30"/>
      <c r="K63" s="30"/>
      <c r="L63" s="31"/>
    </row>
    <row r="64" spans="1:12" ht="59.1" customHeight="1" x14ac:dyDescent="0.25">
      <c r="A64" s="25"/>
      <c r="B64" s="25"/>
      <c r="C64" s="25"/>
      <c r="D64" s="25"/>
      <c r="E64" s="25"/>
      <c r="F64" s="25"/>
      <c r="G64" s="25"/>
      <c r="H64" s="29"/>
      <c r="I64" s="30"/>
      <c r="J64" s="30"/>
      <c r="K64" s="30"/>
      <c r="L64" s="31"/>
    </row>
    <row r="65" spans="8:12" ht="45.95" customHeight="1" x14ac:dyDescent="0.25">
      <c r="H65" s="29"/>
      <c r="I65" s="30"/>
      <c r="J65" s="30"/>
      <c r="K65" s="30"/>
      <c r="L65" s="31"/>
    </row>
    <row r="66" spans="8:12" ht="30.6" customHeight="1" thickBot="1" x14ac:dyDescent="0.3">
      <c r="H66" s="32"/>
      <c r="I66" s="33"/>
      <c r="J66" s="33"/>
      <c r="K66" s="33"/>
      <c r="L66" s="34"/>
    </row>
  </sheetData>
  <mergeCells count="11">
    <mergeCell ref="H63:L66"/>
    <mergeCell ref="H60:L62"/>
    <mergeCell ref="H52:L59"/>
    <mergeCell ref="E2:G2"/>
    <mergeCell ref="H2:L2"/>
    <mergeCell ref="A55:G59"/>
    <mergeCell ref="A4:G4"/>
    <mergeCell ref="H4:L4"/>
    <mergeCell ref="C52:F52"/>
    <mergeCell ref="C54:F54"/>
    <mergeCell ref="C53:E53"/>
  </mergeCells>
  <conditionalFormatting sqref="C3">
    <cfRule type="cellIs" dxfId="0" priority="1" operator="equal">
      <formula>"Pasirinkti"</formula>
    </cfRule>
  </conditionalFormatting>
  <pageMargins left="0.7" right="0.7" top="0.75" bottom="0.75" header="0.3" footer="0.3"/>
  <pageSetup paperSize="9" scale="44" orientation="portrait" r:id="rId1"/>
  <extLst>
    <ext xmlns:x14="http://schemas.microsoft.com/office/spreadsheetml/2009/9/main" uri="{CCE6A557-97BC-4b89-ADB6-D9C93CAAB3DF}">
      <x14:dataValidations xmlns:xm="http://schemas.microsoft.com/office/excel/2006/main" count="1">
        <x14:dataValidation type="list" showInputMessage="1" showErrorMessage="1" xr:uid="{B48F5C7A-7900-40D5-90D4-AC2A94917BBC}">
          <x14:formula1>
            <xm:f>Sheet1!$A$1:$A$5</xm:f>
          </x14:formula1>
          <xm:sqref>C3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155472-F7EE-473C-936A-5DEFCCC00E1E}">
  <dimension ref="A1:A5"/>
  <sheetViews>
    <sheetView workbookViewId="0">
      <selection activeCell="I11" sqref="I11"/>
    </sheetView>
  </sheetViews>
  <sheetFormatPr defaultRowHeight="15" x14ac:dyDescent="0.25"/>
  <cols>
    <col min="1" max="1" width="16.42578125" style="5" bestFit="1" customWidth="1"/>
  </cols>
  <sheetData>
    <row r="1" spans="1:1" x14ac:dyDescent="0.25">
      <c r="A1" s="5" t="s">
        <v>69</v>
      </c>
    </row>
    <row r="2" spans="1:1" x14ac:dyDescent="0.25">
      <c r="A2" s="5" t="s">
        <v>70</v>
      </c>
    </row>
    <row r="3" spans="1:1" x14ac:dyDescent="0.25">
      <c r="A3" s="5" t="s">
        <v>5</v>
      </c>
    </row>
    <row r="4" spans="1:1" x14ac:dyDescent="0.25">
      <c r="A4" s="5" t="s">
        <v>71</v>
      </c>
    </row>
    <row r="5" spans="1:1" x14ac:dyDescent="0.25">
      <c r="A5" s="5" t="s">
        <v>72</v>
      </c>
    </row>
  </sheetData>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as" ma:contentTypeID="0x01010057B5A90DD9855043A53E1AE91F5BC1B1" ma:contentTypeVersion="0" ma:contentTypeDescription="Kurkite naują dokumentą." ma:contentTypeScope="" ma:versionID="1c87f8040727e16911c42a37417f4c15">
  <xsd:schema xmlns:xsd="http://www.w3.org/2001/XMLSchema" xmlns:xs="http://www.w3.org/2001/XMLSchema" xmlns:p="http://schemas.microsoft.com/office/2006/metadata/properties" targetNamespace="http://schemas.microsoft.com/office/2006/metadata/properties" ma:root="true" ma:fieldsID="49cf184d4184a3f7856f95687e206857">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C29C0542-4107-4CA3-8612-D79E037B47E3}">
  <ds:schemaRefs>
    <ds:schemaRef ds:uri="http://schemas.microsoft.com/sharepoint/v3/contenttype/forms"/>
  </ds:schemaRefs>
</ds:datastoreItem>
</file>

<file path=customXml/itemProps2.xml><?xml version="1.0" encoding="utf-8"?>
<ds:datastoreItem xmlns:ds="http://schemas.openxmlformats.org/officeDocument/2006/customXml" ds:itemID="{1F0F6DF8-E3A9-46E8-86E4-43F3D1216E10}"/>
</file>

<file path=customXml/itemProps3.xml><?xml version="1.0" encoding="utf-8"?>
<ds:datastoreItem xmlns:ds="http://schemas.openxmlformats.org/officeDocument/2006/customXml" ds:itemID="{FB60E9E5-5ECD-45E8-AF3D-62263F073CA2}">
  <ds:schemaRefs>
    <ds:schemaRef ds:uri="8fd07003-d2ec-4c24-a8ec-f7ff4f4b930f"/>
    <ds:schemaRef ds:uri="http://purl.org/dc/terms/"/>
    <ds:schemaRef ds:uri="http://schemas.microsoft.com/office/2006/documentManagement/types"/>
    <ds:schemaRef ds:uri="http://purl.org/dc/dcmitype/"/>
    <ds:schemaRef ds:uri="c910ab72-96fb-4963-bb7b-09a7b0df16c5"/>
    <ds:schemaRef ds:uri="http://purl.org/dc/elements/1.1/"/>
    <ds:schemaRef ds:uri="http://schemas.microsoft.com/office/infopath/2007/PartnerControls"/>
    <ds:schemaRef ds:uri="http://schemas.openxmlformats.org/package/2006/metadata/core-properties"/>
    <ds:schemaRef ds:uri="http://schemas.microsoft.com/office/2006/metadata/properties"/>
    <ds:schemaRef ds:uri="http://www.w3.org/XML/1998/namespace"/>
  </ds:schemaRefs>
</ds:datastoreItem>
</file>

<file path=docMetadata/LabelInfo.xml><?xml version="1.0" encoding="utf-8"?>
<clbl:labelList xmlns:clbl="http://schemas.microsoft.com/office/2020/mipLabelMetadata">
  <clbl:label id="{cfcb905c-755b-4fd4-bd20-0d682d4f1d27}" enabled="1" method="Standard" siteId="{d91d5b65-9d38-4908-9bd1-ebc28a01cade}"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2</vt:i4>
      </vt:variant>
      <vt:variant>
        <vt:lpstr>Įvardytieji diapazonai</vt:lpstr>
      </vt:variant>
      <vt:variant>
        <vt:i4>1</vt:i4>
      </vt:variant>
    </vt:vector>
  </HeadingPairs>
  <TitlesOfParts>
    <vt:vector size="3" baseType="lpstr">
      <vt:lpstr>Prekės su paslaugomis</vt:lpstr>
      <vt:lpstr>Sheet1</vt:lpstr>
      <vt:lpstr>'Prekės su paslaugomis'!Print_Area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cp:keywords/>
  <dc:description/>
  <cp:revision/>
  <dcterms:created xsi:type="dcterms:W3CDTF">2023-08-16T05:10:24Z</dcterms:created>
  <dcterms:modified xsi:type="dcterms:W3CDTF">2026-04-23T06:14:46Z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fcb905c-755b-4fd4-bd20-0d682d4f1d27_Enabled">
    <vt:lpwstr>true</vt:lpwstr>
  </property>
  <property fmtid="{D5CDD505-2E9C-101B-9397-08002B2CF9AE}" pid="3" name="MSIP_Label_cfcb905c-755b-4fd4-bd20-0d682d4f1d27_SetDate">
    <vt:lpwstr>2023-09-05T12:52:11Z</vt:lpwstr>
  </property>
  <property fmtid="{D5CDD505-2E9C-101B-9397-08002B2CF9AE}" pid="4" name="MSIP_Label_cfcb905c-755b-4fd4-bd20-0d682d4f1d27_Method">
    <vt:lpwstr>Standard</vt:lpwstr>
  </property>
  <property fmtid="{D5CDD505-2E9C-101B-9397-08002B2CF9AE}" pid="5" name="MSIP_Label_cfcb905c-755b-4fd4-bd20-0d682d4f1d27_Name">
    <vt:lpwstr>Internal</vt:lpwstr>
  </property>
  <property fmtid="{D5CDD505-2E9C-101B-9397-08002B2CF9AE}" pid="6" name="MSIP_Label_cfcb905c-755b-4fd4-bd20-0d682d4f1d27_SiteId">
    <vt:lpwstr>d91d5b65-9d38-4908-9bd1-ebc28a01cade</vt:lpwstr>
  </property>
  <property fmtid="{D5CDD505-2E9C-101B-9397-08002B2CF9AE}" pid="7" name="MSIP_Label_cfcb905c-755b-4fd4-bd20-0d682d4f1d27_ActionId">
    <vt:lpwstr>92383193-4c54-4e0c-be04-0ac5d082ea7d</vt:lpwstr>
  </property>
  <property fmtid="{D5CDD505-2E9C-101B-9397-08002B2CF9AE}" pid="8" name="MSIP_Label_cfcb905c-755b-4fd4-bd20-0d682d4f1d27_ContentBits">
    <vt:lpwstr>0</vt:lpwstr>
  </property>
  <property fmtid="{D5CDD505-2E9C-101B-9397-08002B2CF9AE}" pid="9" name="ContentTypeId">
    <vt:lpwstr>0x01010057B5A90DD9855043A53E1AE91F5BC1B1</vt:lpwstr>
  </property>
  <property fmtid="{D5CDD505-2E9C-101B-9397-08002B2CF9AE}" pid="10" name="MediaServiceImageTags">
    <vt:lpwstr/>
  </property>
</Properties>
</file>